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Q61" i="1"/>
  <c r="O61"/>
  <c r="M61"/>
  <c r="I61"/>
  <c r="G61"/>
  <c r="E61"/>
  <c r="Y58"/>
  <c r="X58"/>
  <c r="W58"/>
  <c r="P30" l="1"/>
  <c r="N30"/>
  <c r="L30"/>
  <c r="J30"/>
  <c r="Y25" s="1"/>
  <c r="Q28"/>
  <c r="O28"/>
  <c r="M28"/>
  <c r="K28"/>
  <c r="I28"/>
  <c r="G28"/>
  <c r="E28"/>
  <c r="C28"/>
  <c r="X25"/>
  <c r="W25"/>
  <c r="V25"/>
</calcChain>
</file>

<file path=xl/sharedStrings.xml><?xml version="1.0" encoding="utf-8"?>
<sst xmlns="http://schemas.openxmlformats.org/spreadsheetml/2006/main" count="221" uniqueCount="39">
  <si>
    <t>Информация</t>
  </si>
  <si>
    <t>о результатах  проведения мониторинга</t>
  </si>
  <si>
    <t>по математике в 11 кл</t>
  </si>
  <si>
    <t>в 2021-2022 учебном году</t>
  </si>
  <si>
    <t>МКОУ «Герхмахинская СОШ»</t>
  </si>
  <si>
    <t>учитель Курбанова Б С-Г</t>
  </si>
  <si>
    <t>ФИО</t>
  </si>
  <si>
    <t>таблица 1</t>
  </si>
  <si>
    <t>таблица 2</t>
  </si>
  <si>
    <t xml:space="preserve">Результаты годового оценивания </t>
  </si>
  <si>
    <t>Результаты мониторинга  по уровням УУД</t>
  </si>
  <si>
    <t>п\п</t>
  </si>
  <si>
    <t xml:space="preserve">Класс </t>
  </si>
  <si>
    <t>Успеваемость</t>
  </si>
  <si>
    <t>Качество</t>
  </si>
  <si>
    <t>обученность</t>
  </si>
  <si>
    <t>Средний балл</t>
  </si>
  <si>
    <t>по уровням УУД</t>
  </si>
  <si>
    <t>%</t>
  </si>
  <si>
    <t>к-во</t>
  </si>
  <si>
    <t xml:space="preserve">таблица 2 </t>
  </si>
  <si>
    <t xml:space="preserve">                                                                                            </t>
  </si>
  <si>
    <t>по математике в 11 классе</t>
  </si>
  <si>
    <t>МКОУ «Урхучимахинская СОШ»</t>
  </si>
  <si>
    <t>учитель _Ибрагимов З.Н.</t>
  </si>
  <si>
    <t>К-во участников</t>
  </si>
  <si>
    <t>в</t>
  </si>
  <si>
    <t>по _математике_в 11 классе</t>
  </si>
  <si>
    <t>МКОУ «Семгамахинская СОШ»</t>
  </si>
  <si>
    <r>
      <t xml:space="preserve">учитель </t>
    </r>
    <r>
      <rPr>
        <b/>
        <u/>
        <sz val="12"/>
        <color theme="1"/>
        <rFont val="Times New Roman"/>
        <family val="1"/>
        <charset val="204"/>
      </rPr>
      <t>Магомедов Р.К.</t>
    </r>
  </si>
  <si>
    <t>по математике в 11 класс</t>
  </si>
  <si>
    <t>МБОУ «Мугинская гимназия имени С.К.Курбанова»</t>
  </si>
  <si>
    <t>учитель Бахмудова Умукусум Халаатаевна</t>
  </si>
  <si>
    <t>по математика в _11 класс</t>
  </si>
  <si>
    <t>МКОУ «Алиханмахинская СОШ»</t>
  </si>
  <si>
    <t>учитель Алиева Пвтимат Тажутиновна</t>
  </si>
  <si>
    <t>Методика расчета: Успеваемость = (кол-во "5" + кол-во "4" + "кол-во "3") / общее количество учащихся</t>
  </si>
  <si>
    <t>Качество знаний = (кол-во "5" + кол-во "4") / общее количество учащихся</t>
  </si>
  <si>
    <t>Обученность = (кол-во "5" + кол-во "4" * 0,64 + кол-во "3" * 0,36 + кол-во "2" * 0,16 + кол-во "н/а" * 0,08 ) / общее количество учащихся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</si>
</sst>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rgb="FF212529"/>
      <name val="Segoe UI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0" fillId="0" borderId="3" xfId="0" applyBorder="1"/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0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0" fillId="0" borderId="10" xfId="0" applyBorder="1" applyAlignment="1">
      <alignment vertical="top" wrapText="1"/>
    </xf>
    <xf numFmtId="0" fontId="2" fillId="0" borderId="0" xfId="0" applyFont="1" applyAlignment="1">
      <alignment horizontal="justify"/>
    </xf>
    <xf numFmtId="0" fontId="2" fillId="0" borderId="12" xfId="0" applyFont="1" applyBorder="1" applyAlignment="1">
      <alignment vertical="top" textRotation="90" wrapText="1"/>
    </xf>
    <xf numFmtId="0" fontId="2" fillId="0" borderId="13" xfId="0" applyFont="1" applyBorder="1" applyAlignment="1">
      <alignment vertical="top" textRotation="90" wrapText="1"/>
    </xf>
    <xf numFmtId="1" fontId="2" fillId="0" borderId="3" xfId="0" applyNumberFormat="1" applyFont="1" applyBorder="1" applyAlignment="1">
      <alignment horizontal="center" vertical="top" wrapText="1"/>
    </xf>
    <xf numFmtId="0" fontId="2" fillId="0" borderId="9" xfId="0" applyFont="1" applyBorder="1" applyAlignment="1">
      <alignment vertical="top" textRotation="90" wrapText="1"/>
    </xf>
    <xf numFmtId="1" fontId="0" fillId="0" borderId="9" xfId="0" applyNumberFormat="1" applyBorder="1" applyAlignment="1">
      <alignment vertical="top" wrapText="1"/>
    </xf>
    <xf numFmtId="1" fontId="0" fillId="0" borderId="10" xfId="0" applyNumberFormat="1" applyBorder="1" applyAlignment="1">
      <alignment vertical="top" wrapText="1"/>
    </xf>
    <xf numFmtId="1" fontId="2" fillId="0" borderId="10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164" fontId="2" fillId="0" borderId="3" xfId="0" applyNumberFormat="1" applyFont="1" applyBorder="1" applyAlignment="1">
      <alignment horizontal="center" vertical="top" wrapText="1"/>
    </xf>
    <xf numFmtId="0" fontId="0" fillId="0" borderId="9" xfId="0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11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1" fillId="0" borderId="0" xfId="0" applyFont="1" applyAlignment="1">
      <alignment horizontal="center"/>
    </xf>
    <xf numFmtId="0" fontId="0" fillId="0" borderId="0" xfId="0" applyAlignment="1"/>
    <xf numFmtId="0" fontId="4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A105"/>
  <sheetViews>
    <sheetView tabSelected="1" workbookViewId="0">
      <selection activeCell="O53" sqref="O53"/>
    </sheetView>
  </sheetViews>
  <sheetFormatPr defaultRowHeight="15"/>
  <sheetData>
    <row r="2" spans="1:24" ht="15.75">
      <c r="F2" s="1" t="s">
        <v>0</v>
      </c>
    </row>
    <row r="3" spans="1:24" ht="15.75">
      <c r="F3" s="1" t="s">
        <v>1</v>
      </c>
    </row>
    <row r="4" spans="1:24" ht="15.75">
      <c r="D4" s="36" t="s">
        <v>2</v>
      </c>
      <c r="E4" s="37"/>
      <c r="F4" s="37"/>
      <c r="G4" s="37"/>
      <c r="H4" s="37"/>
    </row>
    <row r="5" spans="1:24" ht="15.75">
      <c r="F5" s="1" t="s">
        <v>3</v>
      </c>
    </row>
    <row r="6" spans="1:24" ht="15.75">
      <c r="D6" s="36" t="s">
        <v>4</v>
      </c>
      <c r="E6" s="37"/>
      <c r="F6" s="37"/>
      <c r="G6" s="37"/>
      <c r="H6" s="37"/>
    </row>
    <row r="7" spans="1:24" ht="15.75">
      <c r="D7" s="36" t="s">
        <v>5</v>
      </c>
      <c r="E7" s="37"/>
      <c r="F7" s="37"/>
      <c r="G7" s="37"/>
      <c r="H7" s="37"/>
    </row>
    <row r="8" spans="1:24" ht="16.5" thickBot="1">
      <c r="F8" s="3" t="s">
        <v>6</v>
      </c>
      <c r="P8" t="s">
        <v>7</v>
      </c>
      <c r="W8" t="s">
        <v>8</v>
      </c>
    </row>
    <row r="9" spans="1:24" ht="32.25" thickBot="1">
      <c r="A9" s="29" t="s">
        <v>9</v>
      </c>
      <c r="B9" s="30"/>
      <c r="C9" s="30"/>
      <c r="D9" s="30"/>
      <c r="E9" s="30"/>
      <c r="F9" s="30"/>
      <c r="G9" s="30"/>
      <c r="H9" s="30"/>
      <c r="I9" s="31" t="s">
        <v>10</v>
      </c>
      <c r="J9" s="31"/>
      <c r="K9" s="31"/>
      <c r="L9" s="31"/>
      <c r="M9" s="31"/>
      <c r="N9" s="31"/>
      <c r="O9" s="31"/>
      <c r="P9" s="31"/>
      <c r="S9" s="4" t="s">
        <v>11</v>
      </c>
      <c r="T9" s="5" t="s">
        <v>12</v>
      </c>
      <c r="U9" s="5" t="s">
        <v>13</v>
      </c>
      <c r="V9" s="5" t="s">
        <v>14</v>
      </c>
      <c r="W9" s="6" t="s">
        <v>15</v>
      </c>
      <c r="X9" s="7" t="s">
        <v>16</v>
      </c>
    </row>
    <row r="10" spans="1:24" ht="16.5" thickBot="1">
      <c r="A10" s="32" t="s">
        <v>17</v>
      </c>
      <c r="B10" s="33"/>
      <c r="C10" s="33"/>
      <c r="D10" s="33"/>
      <c r="E10" s="33"/>
      <c r="F10" s="33"/>
      <c r="G10" s="33"/>
      <c r="H10" s="33"/>
      <c r="I10" s="31"/>
      <c r="J10" s="31"/>
      <c r="K10" s="31"/>
      <c r="L10" s="31"/>
      <c r="M10" s="31"/>
      <c r="N10" s="31"/>
      <c r="O10" s="31"/>
      <c r="P10" s="31"/>
      <c r="S10" s="8">
        <v>1</v>
      </c>
      <c r="T10" s="9">
        <v>11</v>
      </c>
      <c r="U10" s="9">
        <v>100</v>
      </c>
      <c r="V10" s="9">
        <v>0</v>
      </c>
      <c r="W10" s="10">
        <v>0.36</v>
      </c>
      <c r="X10" s="11">
        <v>3</v>
      </c>
    </row>
    <row r="11" spans="1:24" ht="16.5" thickBot="1">
      <c r="A11" s="34">
        <v>2</v>
      </c>
      <c r="B11" s="35"/>
      <c r="C11" s="34">
        <v>3</v>
      </c>
      <c r="D11" s="35"/>
      <c r="E11" s="34">
        <v>4</v>
      </c>
      <c r="F11" s="35"/>
      <c r="G11" s="34">
        <v>5</v>
      </c>
      <c r="H11" s="35"/>
      <c r="I11" s="12">
        <v>2</v>
      </c>
      <c r="J11" s="12" t="s">
        <v>18</v>
      </c>
      <c r="K11" s="27">
        <v>3</v>
      </c>
      <c r="L11" s="28"/>
      <c r="M11" s="27">
        <v>4</v>
      </c>
      <c r="N11" s="28"/>
      <c r="O11" s="27">
        <v>5</v>
      </c>
      <c r="P11" s="28"/>
      <c r="S11" s="8">
        <v>2</v>
      </c>
      <c r="T11" s="9"/>
      <c r="U11" s="9"/>
      <c r="V11" s="9"/>
      <c r="W11" s="10"/>
      <c r="X11" s="11"/>
    </row>
    <row r="12" spans="1:24" ht="16.5" thickBot="1">
      <c r="A12" s="12" t="s">
        <v>19</v>
      </c>
      <c r="B12" s="12" t="s">
        <v>18</v>
      </c>
      <c r="C12" s="12" t="s">
        <v>19</v>
      </c>
      <c r="D12" s="12" t="s">
        <v>18</v>
      </c>
      <c r="E12" s="12" t="s">
        <v>19</v>
      </c>
      <c r="F12" s="12" t="s">
        <v>18</v>
      </c>
      <c r="G12" s="12" t="s">
        <v>19</v>
      </c>
      <c r="H12" s="12" t="s">
        <v>18</v>
      </c>
      <c r="I12" s="12" t="s">
        <v>19</v>
      </c>
      <c r="J12" s="12"/>
      <c r="K12" s="12" t="s">
        <v>19</v>
      </c>
      <c r="L12" s="12" t="s">
        <v>18</v>
      </c>
      <c r="M12" s="12" t="s">
        <v>19</v>
      </c>
      <c r="N12" s="12" t="s">
        <v>18</v>
      </c>
      <c r="O12" s="12" t="s">
        <v>19</v>
      </c>
      <c r="P12" s="12" t="s">
        <v>18</v>
      </c>
      <c r="S12" s="8">
        <v>3</v>
      </c>
      <c r="T12" s="9"/>
      <c r="U12" s="9"/>
      <c r="V12" s="9"/>
      <c r="W12" s="10"/>
      <c r="X12" s="11"/>
    </row>
    <row r="13" spans="1:24" ht="16.5" thickBot="1">
      <c r="A13" s="14"/>
      <c r="B13" s="14"/>
      <c r="C13" s="14">
        <v>2</v>
      </c>
      <c r="D13" s="14">
        <v>100</v>
      </c>
      <c r="E13" s="14"/>
      <c r="F13" s="14"/>
      <c r="G13" s="14"/>
      <c r="H13" s="14"/>
      <c r="I13" s="9"/>
      <c r="J13" s="9"/>
      <c r="K13" s="14">
        <v>2</v>
      </c>
      <c r="L13" s="14">
        <v>100</v>
      </c>
      <c r="M13" s="14"/>
      <c r="N13" s="14"/>
      <c r="O13" s="14"/>
      <c r="P13" s="14"/>
      <c r="S13" s="8">
        <v>4</v>
      </c>
      <c r="T13" s="9"/>
      <c r="U13" s="9"/>
      <c r="V13" s="9"/>
      <c r="W13" s="10"/>
      <c r="X13" s="11"/>
    </row>
    <row r="16" spans="1:24" ht="15.75">
      <c r="A16" s="15" t="s">
        <v>21</v>
      </c>
    </row>
    <row r="17" spans="1:25" ht="15.75">
      <c r="G17" s="1" t="s">
        <v>0</v>
      </c>
    </row>
    <row r="18" spans="1:25" ht="15.75">
      <c r="G18" s="1" t="s">
        <v>1</v>
      </c>
    </row>
    <row r="19" spans="1:25" ht="15.75">
      <c r="G19" s="1" t="s">
        <v>22</v>
      </c>
    </row>
    <row r="20" spans="1:25" ht="15.75">
      <c r="G20" s="1" t="s">
        <v>3</v>
      </c>
    </row>
    <row r="21" spans="1:25" ht="15.75">
      <c r="G21" s="1" t="s">
        <v>23</v>
      </c>
    </row>
    <row r="22" spans="1:25" ht="15.75">
      <c r="G22" s="1" t="s">
        <v>24</v>
      </c>
    </row>
    <row r="23" spans="1:25" ht="16.5" thickBot="1">
      <c r="G23" s="3" t="s">
        <v>6</v>
      </c>
      <c r="Q23" t="s">
        <v>7</v>
      </c>
      <c r="X23" t="s">
        <v>8</v>
      </c>
    </row>
    <row r="24" spans="1:25" ht="63">
      <c r="A24" s="16" t="s">
        <v>25</v>
      </c>
      <c r="B24" s="29" t="s">
        <v>9</v>
      </c>
      <c r="C24" s="30"/>
      <c r="D24" s="30"/>
      <c r="E24" s="30"/>
      <c r="F24" s="30"/>
      <c r="G24" s="30"/>
      <c r="H24" s="30"/>
      <c r="I24" s="30"/>
      <c r="J24" s="31" t="s">
        <v>10</v>
      </c>
      <c r="K24" s="31"/>
      <c r="L24" s="31"/>
      <c r="M24" s="31"/>
      <c r="N24" s="31"/>
      <c r="O24" s="31"/>
      <c r="P24" s="31"/>
      <c r="Q24" s="31"/>
      <c r="T24" s="11" t="s">
        <v>11</v>
      </c>
      <c r="U24" s="11" t="s">
        <v>12</v>
      </c>
      <c r="V24" s="11" t="s">
        <v>13</v>
      </c>
      <c r="W24" s="11" t="s">
        <v>14</v>
      </c>
      <c r="X24" s="11" t="s">
        <v>15</v>
      </c>
      <c r="Y24" s="7" t="s">
        <v>16</v>
      </c>
    </row>
    <row r="25" spans="1:25" ht="16.5" thickBot="1">
      <c r="A25" s="17"/>
      <c r="B25" s="32" t="s">
        <v>17</v>
      </c>
      <c r="C25" s="33"/>
      <c r="D25" s="33"/>
      <c r="E25" s="33"/>
      <c r="F25" s="33"/>
      <c r="G25" s="33"/>
      <c r="H25" s="33"/>
      <c r="I25" s="33"/>
      <c r="J25" s="31"/>
      <c r="K25" s="31"/>
      <c r="L25" s="31"/>
      <c r="M25" s="31"/>
      <c r="N25" s="31"/>
      <c r="O25" s="31"/>
      <c r="P25" s="31"/>
      <c r="Q25" s="31"/>
      <c r="T25" s="18">
        <v>1</v>
      </c>
      <c r="U25" s="18">
        <v>11</v>
      </c>
      <c r="V25" s="18">
        <f>(L28+N28+P28)/A28*100</f>
        <v>55.555555555555557</v>
      </c>
      <c r="W25" s="18">
        <f>(N28+P28)/8*100</f>
        <v>37.5</v>
      </c>
      <c r="X25" s="18">
        <f>(P28+N28*0.64+L28*0.36+J28*0.16)/A28*100</f>
        <v>38.666666666666664</v>
      </c>
      <c r="Y25" s="18">
        <f>(SUM(J30,L30,N30,P30)/A28)</f>
        <v>2.7777777777777777</v>
      </c>
    </row>
    <row r="26" spans="1:25" ht="16.5" thickBot="1">
      <c r="A26" s="17"/>
      <c r="B26" s="34">
        <v>2</v>
      </c>
      <c r="C26" s="35"/>
      <c r="D26" s="34">
        <v>3</v>
      </c>
      <c r="E26" s="35"/>
      <c r="F26" s="34">
        <v>4</v>
      </c>
      <c r="G26" s="35"/>
      <c r="H26" s="34">
        <v>5</v>
      </c>
      <c r="I26" s="35"/>
      <c r="J26" s="12">
        <v>2</v>
      </c>
      <c r="K26" s="12" t="s">
        <v>18</v>
      </c>
      <c r="L26" s="27">
        <v>3</v>
      </c>
      <c r="M26" s="28"/>
      <c r="N26" s="27">
        <v>4</v>
      </c>
      <c r="O26" s="28"/>
      <c r="P26" s="27">
        <v>5</v>
      </c>
      <c r="Q26" s="28"/>
    </row>
    <row r="27" spans="1:25" ht="16.5" thickBot="1">
      <c r="A27" s="19" t="s">
        <v>26</v>
      </c>
      <c r="B27" s="12" t="s">
        <v>19</v>
      </c>
      <c r="C27" s="12" t="s">
        <v>18</v>
      </c>
      <c r="D27" s="12" t="s">
        <v>19</v>
      </c>
      <c r="E27" s="12" t="s">
        <v>18</v>
      </c>
      <c r="F27" s="12" t="s">
        <v>19</v>
      </c>
      <c r="G27" s="12" t="s">
        <v>18</v>
      </c>
      <c r="H27" s="12" t="s">
        <v>19</v>
      </c>
      <c r="I27" s="12" t="s">
        <v>18</v>
      </c>
      <c r="J27" s="12" t="s">
        <v>19</v>
      </c>
      <c r="K27" s="12"/>
      <c r="L27" s="12" t="s">
        <v>19</v>
      </c>
      <c r="M27" s="12" t="s">
        <v>18</v>
      </c>
      <c r="N27" s="12" t="s">
        <v>19</v>
      </c>
      <c r="O27" s="12" t="s">
        <v>18</v>
      </c>
      <c r="P27" s="12" t="s">
        <v>19</v>
      </c>
      <c r="Q27" s="12" t="s">
        <v>18</v>
      </c>
    </row>
    <row r="28" spans="1:25" ht="16.5" thickBot="1">
      <c r="A28" s="20">
        <v>9</v>
      </c>
      <c r="B28" s="21">
        <v>1</v>
      </c>
      <c r="C28" s="21">
        <f>B28/A28*100</f>
        <v>11.111111111111111</v>
      </c>
      <c r="D28" s="21">
        <v>2</v>
      </c>
      <c r="E28" s="21">
        <f>D28/A28*100</f>
        <v>22.222222222222221</v>
      </c>
      <c r="F28" s="21">
        <v>3</v>
      </c>
      <c r="G28" s="21">
        <f>F28/A28*100</f>
        <v>33.333333333333329</v>
      </c>
      <c r="H28" s="21">
        <v>3</v>
      </c>
      <c r="I28" s="21">
        <f>H28/A28*100</f>
        <v>33.333333333333329</v>
      </c>
      <c r="J28" s="22">
        <v>3</v>
      </c>
      <c r="K28" s="21">
        <f>J28/A28*100</f>
        <v>33.333333333333329</v>
      </c>
      <c r="L28" s="21">
        <v>2</v>
      </c>
      <c r="M28" s="21">
        <f>L28/A28*100</f>
        <v>22.222222222222221</v>
      </c>
      <c r="N28" s="21">
        <v>2</v>
      </c>
      <c r="O28" s="21">
        <f>N28/A28*100</f>
        <v>22.222222222222221</v>
      </c>
      <c r="P28" s="21">
        <v>1</v>
      </c>
      <c r="Q28" s="21">
        <f>P28/A28*100</f>
        <v>11.111111111111111</v>
      </c>
    </row>
    <row r="29" spans="1:25" ht="15.75">
      <c r="A29" s="3"/>
    </row>
    <row r="30" spans="1:25">
      <c r="J30">
        <f>J28*J26</f>
        <v>6</v>
      </c>
      <c r="L30">
        <f>L28*L26</f>
        <v>6</v>
      </c>
      <c r="N30">
        <f>N28*N26</f>
        <v>8</v>
      </c>
      <c r="P30">
        <f>P28*P26</f>
        <v>5</v>
      </c>
    </row>
    <row r="34" spans="1:24" ht="15.75">
      <c r="F34" s="1" t="s">
        <v>0</v>
      </c>
    </row>
    <row r="35" spans="1:24" ht="15.75">
      <c r="F35" s="1" t="s">
        <v>1</v>
      </c>
    </row>
    <row r="36" spans="1:24" ht="15.75">
      <c r="F36" s="23" t="s">
        <v>27</v>
      </c>
    </row>
    <row r="37" spans="1:24" ht="15.75">
      <c r="F37" s="1" t="s">
        <v>3</v>
      </c>
    </row>
    <row r="38" spans="1:24" ht="15.75">
      <c r="F38" s="23" t="s">
        <v>28</v>
      </c>
    </row>
    <row r="39" spans="1:24" ht="15.75">
      <c r="F39" s="1" t="s">
        <v>29</v>
      </c>
    </row>
    <row r="40" spans="1:24" ht="16.5" thickBot="1">
      <c r="F40" s="3" t="s">
        <v>6</v>
      </c>
      <c r="P40" t="s">
        <v>7</v>
      </c>
      <c r="W40" t="s">
        <v>8</v>
      </c>
    </row>
    <row r="41" spans="1:24" ht="32.25" thickBot="1">
      <c r="A41" s="29" t="s">
        <v>9</v>
      </c>
      <c r="B41" s="30"/>
      <c r="C41" s="30"/>
      <c r="D41" s="30"/>
      <c r="E41" s="30"/>
      <c r="F41" s="30"/>
      <c r="G41" s="30"/>
      <c r="H41" s="30"/>
      <c r="I41" s="31" t="s">
        <v>10</v>
      </c>
      <c r="J41" s="31"/>
      <c r="K41" s="31"/>
      <c r="L41" s="31"/>
      <c r="M41" s="31"/>
      <c r="N41" s="31"/>
      <c r="O41" s="31"/>
      <c r="P41" s="31"/>
      <c r="S41" s="4" t="s">
        <v>11</v>
      </c>
      <c r="T41" s="5" t="s">
        <v>12</v>
      </c>
      <c r="U41" s="5" t="s">
        <v>13</v>
      </c>
      <c r="V41" s="5" t="s">
        <v>14</v>
      </c>
      <c r="W41" s="6" t="s">
        <v>15</v>
      </c>
      <c r="X41" s="7" t="s">
        <v>16</v>
      </c>
    </row>
    <row r="42" spans="1:24" ht="16.5" thickBot="1">
      <c r="A42" s="32" t="s">
        <v>17</v>
      </c>
      <c r="B42" s="33"/>
      <c r="C42" s="33"/>
      <c r="D42" s="33"/>
      <c r="E42" s="33"/>
      <c r="F42" s="33"/>
      <c r="G42" s="33"/>
      <c r="H42" s="33"/>
      <c r="I42" s="31"/>
      <c r="J42" s="31"/>
      <c r="K42" s="31"/>
      <c r="L42" s="31"/>
      <c r="M42" s="31"/>
      <c r="N42" s="31"/>
      <c r="O42" s="31"/>
      <c r="P42" s="31"/>
      <c r="S42" s="8">
        <v>1</v>
      </c>
      <c r="T42" s="9">
        <v>11</v>
      </c>
      <c r="U42" s="9">
        <v>100</v>
      </c>
      <c r="V42" s="9">
        <v>100</v>
      </c>
      <c r="W42" s="10">
        <v>76</v>
      </c>
      <c r="X42" s="24">
        <v>4.33</v>
      </c>
    </row>
    <row r="43" spans="1:24" ht="16.5" thickBot="1">
      <c r="A43" s="34">
        <v>2</v>
      </c>
      <c r="B43" s="35"/>
      <c r="C43" s="34">
        <v>3</v>
      </c>
      <c r="D43" s="35"/>
      <c r="E43" s="34">
        <v>4</v>
      </c>
      <c r="F43" s="35"/>
      <c r="G43" s="34">
        <v>5</v>
      </c>
      <c r="H43" s="35"/>
      <c r="I43" s="12">
        <v>2</v>
      </c>
      <c r="J43" s="12" t="s">
        <v>18</v>
      </c>
      <c r="K43" s="27">
        <v>3</v>
      </c>
      <c r="L43" s="28"/>
      <c r="M43" s="27">
        <v>4</v>
      </c>
      <c r="N43" s="28"/>
      <c r="O43" s="27">
        <v>5</v>
      </c>
      <c r="P43" s="28"/>
      <c r="S43" s="8">
        <v>2</v>
      </c>
      <c r="T43" s="9"/>
      <c r="U43" s="9"/>
      <c r="V43" s="9"/>
      <c r="W43" s="10"/>
      <c r="X43" s="11"/>
    </row>
    <row r="44" spans="1:24" ht="16.5" thickBot="1">
      <c r="A44" s="12" t="s">
        <v>19</v>
      </c>
      <c r="B44" s="12" t="s">
        <v>18</v>
      </c>
      <c r="C44" s="12" t="s">
        <v>19</v>
      </c>
      <c r="D44" s="12" t="s">
        <v>18</v>
      </c>
      <c r="E44" s="12" t="s">
        <v>19</v>
      </c>
      <c r="F44" s="12" t="s">
        <v>18</v>
      </c>
      <c r="G44" s="12" t="s">
        <v>19</v>
      </c>
      <c r="H44" s="12" t="s">
        <v>18</v>
      </c>
      <c r="I44" s="12" t="s">
        <v>19</v>
      </c>
      <c r="J44" s="12"/>
      <c r="K44" s="12" t="s">
        <v>19</v>
      </c>
      <c r="L44" s="12" t="s">
        <v>18</v>
      </c>
      <c r="M44" s="12" t="s">
        <v>19</v>
      </c>
      <c r="N44" s="12" t="s">
        <v>18</v>
      </c>
      <c r="O44" s="12" t="s">
        <v>19</v>
      </c>
      <c r="P44" s="12" t="s">
        <v>18</v>
      </c>
      <c r="S44" s="8">
        <v>3</v>
      </c>
      <c r="T44" s="9"/>
      <c r="U44" s="9"/>
      <c r="V44" s="9"/>
      <c r="W44" s="10"/>
      <c r="X44" s="11"/>
    </row>
    <row r="45" spans="1:24" ht="16.5" thickBot="1">
      <c r="A45" s="14">
        <v>0</v>
      </c>
      <c r="B45" s="14">
        <v>0</v>
      </c>
      <c r="C45" s="14">
        <v>0</v>
      </c>
      <c r="D45" s="14">
        <v>0</v>
      </c>
      <c r="E45" s="14">
        <v>2</v>
      </c>
      <c r="F45" s="14">
        <v>66</v>
      </c>
      <c r="G45" s="14">
        <v>1</v>
      </c>
      <c r="H45" s="14">
        <v>33</v>
      </c>
      <c r="I45" s="9">
        <v>0</v>
      </c>
      <c r="J45" s="9">
        <v>0</v>
      </c>
      <c r="K45" s="14">
        <v>0</v>
      </c>
      <c r="L45" s="14">
        <v>0</v>
      </c>
      <c r="M45" s="14">
        <v>2</v>
      </c>
      <c r="N45" s="14">
        <v>66</v>
      </c>
      <c r="O45" s="14">
        <v>1</v>
      </c>
      <c r="P45" s="14">
        <v>33</v>
      </c>
      <c r="S45" s="8">
        <v>4</v>
      </c>
      <c r="T45" s="9"/>
      <c r="U45" s="9"/>
      <c r="V45" s="9"/>
      <c r="W45" s="10"/>
      <c r="X45" s="11"/>
    </row>
    <row r="48" spans="1:24">
      <c r="O48" t="s">
        <v>20</v>
      </c>
    </row>
    <row r="49" spans="1:25" ht="15.75">
      <c r="A49" s="15" t="s">
        <v>21</v>
      </c>
    </row>
    <row r="50" spans="1:25" ht="15.75">
      <c r="G50" s="1" t="s">
        <v>0</v>
      </c>
    </row>
    <row r="51" spans="1:25" ht="15.75">
      <c r="G51" s="1" t="s">
        <v>1</v>
      </c>
    </row>
    <row r="52" spans="1:25" ht="15.75">
      <c r="G52" s="1" t="s">
        <v>30</v>
      </c>
    </row>
    <row r="53" spans="1:25" ht="15.75">
      <c r="G53" s="1" t="s">
        <v>3</v>
      </c>
    </row>
    <row r="54" spans="1:25" ht="15.75">
      <c r="G54" s="1" t="s">
        <v>31</v>
      </c>
    </row>
    <row r="55" spans="1:25" ht="15.75">
      <c r="G55" s="1" t="s">
        <v>32</v>
      </c>
    </row>
    <row r="56" spans="1:25" ht="16.5" thickBot="1">
      <c r="G56" s="3" t="s">
        <v>6</v>
      </c>
      <c r="Q56" t="s">
        <v>7</v>
      </c>
      <c r="X56" t="s">
        <v>8</v>
      </c>
    </row>
    <row r="57" spans="1:25" ht="63.75" thickBot="1">
      <c r="A57" s="16" t="s">
        <v>25</v>
      </c>
      <c r="B57" s="29" t="s">
        <v>9</v>
      </c>
      <c r="C57" s="30"/>
      <c r="D57" s="30"/>
      <c r="E57" s="30"/>
      <c r="F57" s="30"/>
      <c r="G57" s="30"/>
      <c r="H57" s="30"/>
      <c r="I57" s="30"/>
      <c r="J57" s="31" t="s">
        <v>10</v>
      </c>
      <c r="K57" s="31"/>
      <c r="L57" s="31"/>
      <c r="M57" s="31"/>
      <c r="N57" s="31"/>
      <c r="O57" s="31"/>
      <c r="P57" s="31"/>
      <c r="Q57" s="31"/>
      <c r="T57" s="4" t="s">
        <v>11</v>
      </c>
      <c r="U57" s="5" t="s">
        <v>12</v>
      </c>
      <c r="V57" s="5" t="s">
        <v>13</v>
      </c>
      <c r="W57" s="5" t="s">
        <v>14</v>
      </c>
      <c r="X57" s="6" t="s">
        <v>15</v>
      </c>
      <c r="Y57" s="7" t="s">
        <v>16</v>
      </c>
    </row>
    <row r="58" spans="1:25" ht="16.5" thickBot="1">
      <c r="A58" s="17"/>
      <c r="B58" s="32" t="s">
        <v>17</v>
      </c>
      <c r="C58" s="33"/>
      <c r="D58" s="33"/>
      <c r="E58" s="33"/>
      <c r="F58" s="33"/>
      <c r="G58" s="33"/>
      <c r="H58" s="33"/>
      <c r="I58" s="33"/>
      <c r="J58" s="31"/>
      <c r="K58" s="31"/>
      <c r="L58" s="31"/>
      <c r="M58" s="31"/>
      <c r="N58" s="31"/>
      <c r="O58" s="31"/>
      <c r="P58" s="31"/>
      <c r="Q58" s="31"/>
      <c r="T58" s="8">
        <v>1</v>
      </c>
      <c r="U58" s="9">
        <v>11</v>
      </c>
      <c r="V58" s="9">
        <v>100</v>
      </c>
      <c r="W58" s="9">
        <f>(N61+P61)/A61*100</f>
        <v>60</v>
      </c>
      <c r="X58" s="10">
        <f>(P61+N61*0.64+L61*0.36+J61*0.16)/A61</f>
        <v>0.67200000000000004</v>
      </c>
      <c r="Y58" s="25">
        <f>(J59*J61+L59*L61+N59*N61+P59*P61)/A61</f>
        <v>4</v>
      </c>
    </row>
    <row r="59" spans="1:25" ht="16.5" thickBot="1">
      <c r="A59" s="17"/>
      <c r="B59" s="34">
        <v>2</v>
      </c>
      <c r="C59" s="35"/>
      <c r="D59" s="34">
        <v>3</v>
      </c>
      <c r="E59" s="35"/>
      <c r="F59" s="34">
        <v>4</v>
      </c>
      <c r="G59" s="35"/>
      <c r="H59" s="34">
        <v>5</v>
      </c>
      <c r="I59" s="35"/>
      <c r="J59" s="12">
        <v>2</v>
      </c>
      <c r="K59" s="12" t="s">
        <v>18</v>
      </c>
      <c r="L59" s="27">
        <v>3</v>
      </c>
      <c r="M59" s="28"/>
      <c r="N59" s="27">
        <v>4</v>
      </c>
      <c r="O59" s="28"/>
      <c r="P59" s="27">
        <v>5</v>
      </c>
      <c r="Q59" s="28"/>
      <c r="T59" s="8">
        <v>2</v>
      </c>
      <c r="U59" s="9"/>
      <c r="V59" s="9"/>
      <c r="W59" s="9"/>
      <c r="X59" s="10"/>
      <c r="Y59" s="11"/>
    </row>
    <row r="60" spans="1:25" ht="16.5" thickBot="1">
      <c r="A60" s="19" t="s">
        <v>26</v>
      </c>
      <c r="B60" s="12" t="s">
        <v>19</v>
      </c>
      <c r="C60" s="12" t="s">
        <v>18</v>
      </c>
      <c r="D60" s="12" t="s">
        <v>19</v>
      </c>
      <c r="E60" s="12" t="s">
        <v>18</v>
      </c>
      <c r="F60" s="12" t="s">
        <v>19</v>
      </c>
      <c r="G60" s="12" t="s">
        <v>18</v>
      </c>
      <c r="H60" s="12" t="s">
        <v>19</v>
      </c>
      <c r="I60" s="12" t="s">
        <v>18</v>
      </c>
      <c r="J60" s="12" t="s">
        <v>19</v>
      </c>
      <c r="K60" s="12"/>
      <c r="L60" s="12" t="s">
        <v>19</v>
      </c>
      <c r="M60" s="12" t="s">
        <v>18</v>
      </c>
      <c r="N60" s="12" t="s">
        <v>19</v>
      </c>
      <c r="O60" s="12" t="s">
        <v>18</v>
      </c>
      <c r="P60" s="12" t="s">
        <v>19</v>
      </c>
      <c r="Q60" s="12" t="s">
        <v>18</v>
      </c>
      <c r="T60" s="8">
        <v>3</v>
      </c>
      <c r="U60" s="9"/>
      <c r="V60" s="9"/>
      <c r="W60" s="9"/>
      <c r="X60" s="10"/>
      <c r="Y60" s="11"/>
    </row>
    <row r="61" spans="1:25" ht="16.5" thickBot="1">
      <c r="A61" s="26">
        <v>5</v>
      </c>
      <c r="B61" s="14">
        <v>0</v>
      </c>
      <c r="C61" s="14">
        <v>0</v>
      </c>
      <c r="D61" s="14">
        <v>2</v>
      </c>
      <c r="E61" s="14">
        <f>D61/A61*100</f>
        <v>40</v>
      </c>
      <c r="F61" s="14">
        <v>1</v>
      </c>
      <c r="G61" s="14">
        <f>F61/A61*100</f>
        <v>20</v>
      </c>
      <c r="H61" s="14">
        <v>2</v>
      </c>
      <c r="I61" s="14">
        <f>H61/A61*100</f>
        <v>40</v>
      </c>
      <c r="J61" s="9">
        <v>0</v>
      </c>
      <c r="K61" s="9">
        <v>0</v>
      </c>
      <c r="L61" s="14">
        <v>2</v>
      </c>
      <c r="M61" s="14">
        <f>L61/A61*100</f>
        <v>40</v>
      </c>
      <c r="N61" s="14">
        <v>1</v>
      </c>
      <c r="O61" s="14">
        <f>N61/A61*100</f>
        <v>20</v>
      </c>
      <c r="P61" s="14">
        <v>2</v>
      </c>
      <c r="Q61" s="14">
        <f>P61/A61*100</f>
        <v>40</v>
      </c>
      <c r="T61" s="8">
        <v>4</v>
      </c>
      <c r="U61" s="9"/>
      <c r="V61" s="9"/>
      <c r="W61" s="9"/>
      <c r="X61" s="10"/>
      <c r="Y61" s="11"/>
    </row>
    <row r="62" spans="1:25" ht="15.75">
      <c r="A62" s="3"/>
    </row>
    <row r="66" spans="1:25" ht="15.75">
      <c r="A66" s="15" t="s">
        <v>21</v>
      </c>
    </row>
    <row r="67" spans="1:25" ht="15.75">
      <c r="G67" s="1" t="s">
        <v>0</v>
      </c>
    </row>
    <row r="68" spans="1:25" ht="15.75">
      <c r="G68" s="1" t="s">
        <v>1</v>
      </c>
    </row>
    <row r="69" spans="1:25" ht="15.75">
      <c r="G69" s="1" t="s">
        <v>33</v>
      </c>
    </row>
    <row r="70" spans="1:25" ht="15.75">
      <c r="G70" s="1" t="s">
        <v>3</v>
      </c>
    </row>
    <row r="71" spans="1:25" ht="15.75">
      <c r="G71" s="1" t="s">
        <v>34</v>
      </c>
    </row>
    <row r="72" spans="1:25" ht="15.75">
      <c r="G72" s="1" t="s">
        <v>35</v>
      </c>
    </row>
    <row r="73" spans="1:25" ht="16.5" thickBot="1">
      <c r="G73" s="3" t="s">
        <v>6</v>
      </c>
      <c r="Q73" t="s">
        <v>7</v>
      </c>
      <c r="X73" t="s">
        <v>8</v>
      </c>
    </row>
    <row r="74" spans="1:25" ht="63.75" thickBot="1">
      <c r="A74" s="16" t="s">
        <v>25</v>
      </c>
      <c r="B74" s="29" t="s">
        <v>9</v>
      </c>
      <c r="C74" s="30"/>
      <c r="D74" s="30"/>
      <c r="E74" s="30"/>
      <c r="F74" s="30"/>
      <c r="G74" s="30"/>
      <c r="H74" s="30"/>
      <c r="I74" s="30"/>
      <c r="J74" s="31" t="s">
        <v>10</v>
      </c>
      <c r="K74" s="31"/>
      <c r="L74" s="31"/>
      <c r="M74" s="31"/>
      <c r="N74" s="31"/>
      <c r="O74" s="31"/>
      <c r="P74" s="31"/>
      <c r="Q74" s="31"/>
      <c r="T74" s="4" t="s">
        <v>11</v>
      </c>
      <c r="U74" s="5" t="s">
        <v>12</v>
      </c>
      <c r="V74" s="5" t="s">
        <v>13</v>
      </c>
      <c r="W74" s="5" t="s">
        <v>14</v>
      </c>
      <c r="X74" s="6" t="s">
        <v>15</v>
      </c>
      <c r="Y74" s="7" t="s">
        <v>16</v>
      </c>
    </row>
    <row r="75" spans="1:25" ht="16.5" thickBot="1">
      <c r="A75" s="17"/>
      <c r="B75" s="32" t="s">
        <v>17</v>
      </c>
      <c r="C75" s="33"/>
      <c r="D75" s="33"/>
      <c r="E75" s="33"/>
      <c r="F75" s="33"/>
      <c r="G75" s="33"/>
      <c r="H75" s="33"/>
      <c r="I75" s="33"/>
      <c r="J75" s="31"/>
      <c r="K75" s="31"/>
      <c r="L75" s="31"/>
      <c r="M75" s="31"/>
      <c r="N75" s="31"/>
      <c r="O75" s="31"/>
      <c r="P75" s="31"/>
      <c r="Q75" s="31"/>
      <c r="T75" s="8">
        <v>1</v>
      </c>
      <c r="U75" s="9">
        <v>11</v>
      </c>
      <c r="V75" s="9">
        <v>100</v>
      </c>
      <c r="W75" s="9">
        <v>20</v>
      </c>
      <c r="X75" s="10">
        <v>41</v>
      </c>
      <c r="Y75" s="11">
        <v>3.2</v>
      </c>
    </row>
    <row r="76" spans="1:25" ht="16.5" thickBot="1">
      <c r="A76" s="17"/>
      <c r="B76" s="34">
        <v>2</v>
      </c>
      <c r="C76" s="35"/>
      <c r="D76" s="34">
        <v>3</v>
      </c>
      <c r="E76" s="35"/>
      <c r="F76" s="34">
        <v>4</v>
      </c>
      <c r="G76" s="35"/>
      <c r="H76" s="34">
        <v>5</v>
      </c>
      <c r="I76" s="35"/>
      <c r="J76" s="12">
        <v>2</v>
      </c>
      <c r="K76" s="12" t="s">
        <v>18</v>
      </c>
      <c r="L76" s="27">
        <v>3</v>
      </c>
      <c r="M76" s="28"/>
      <c r="N76" s="27">
        <v>4</v>
      </c>
      <c r="O76" s="28"/>
      <c r="P76" s="27">
        <v>5</v>
      </c>
      <c r="Q76" s="28"/>
      <c r="T76" s="8">
        <v>2</v>
      </c>
      <c r="U76" s="9"/>
      <c r="V76" s="9"/>
      <c r="W76" s="9"/>
      <c r="X76" s="10"/>
      <c r="Y76" s="11"/>
    </row>
    <row r="77" spans="1:25" ht="16.5" thickBot="1">
      <c r="A77" s="19" t="s">
        <v>26</v>
      </c>
      <c r="B77" s="12" t="s">
        <v>19</v>
      </c>
      <c r="C77" s="12" t="s">
        <v>18</v>
      </c>
      <c r="D77" s="12" t="s">
        <v>19</v>
      </c>
      <c r="E77" s="12" t="s">
        <v>18</v>
      </c>
      <c r="F77" s="12" t="s">
        <v>19</v>
      </c>
      <c r="G77" s="12" t="s">
        <v>18</v>
      </c>
      <c r="H77" s="12" t="s">
        <v>19</v>
      </c>
      <c r="I77" s="12" t="s">
        <v>18</v>
      </c>
      <c r="J77" s="12" t="s">
        <v>19</v>
      </c>
      <c r="K77" s="12"/>
      <c r="L77" s="12" t="s">
        <v>19</v>
      </c>
      <c r="M77" s="12" t="s">
        <v>18</v>
      </c>
      <c r="N77" s="12" t="s">
        <v>19</v>
      </c>
      <c r="O77" s="12" t="s">
        <v>18</v>
      </c>
      <c r="P77" s="12" t="s">
        <v>19</v>
      </c>
      <c r="Q77" s="12" t="s">
        <v>18</v>
      </c>
      <c r="T77" s="8">
        <v>3</v>
      </c>
      <c r="U77" s="9"/>
      <c r="V77" s="9"/>
      <c r="W77" s="9"/>
      <c r="X77" s="10"/>
      <c r="Y77" s="11"/>
    </row>
    <row r="78" spans="1:25" ht="16.5" thickBot="1">
      <c r="A78" s="26">
        <v>5</v>
      </c>
      <c r="B78" s="14">
        <v>0</v>
      </c>
      <c r="C78" s="14">
        <v>0</v>
      </c>
      <c r="D78" s="14">
        <v>2</v>
      </c>
      <c r="E78" s="14">
        <v>40</v>
      </c>
      <c r="F78" s="14">
        <v>3</v>
      </c>
      <c r="G78" s="14">
        <v>60</v>
      </c>
      <c r="H78" s="14">
        <v>0</v>
      </c>
      <c r="I78" s="14">
        <v>0</v>
      </c>
      <c r="J78" s="9">
        <v>0</v>
      </c>
      <c r="K78" s="9">
        <v>0</v>
      </c>
      <c r="L78" s="14">
        <v>4</v>
      </c>
      <c r="M78" s="14">
        <v>80</v>
      </c>
      <c r="N78" s="14">
        <v>1</v>
      </c>
      <c r="O78" s="14">
        <v>20</v>
      </c>
      <c r="P78" s="14">
        <v>0</v>
      </c>
      <c r="Q78" s="14">
        <v>0</v>
      </c>
      <c r="T78" s="8">
        <v>4</v>
      </c>
      <c r="U78" s="9"/>
      <c r="V78" s="9"/>
      <c r="W78" s="9"/>
      <c r="X78" s="10"/>
      <c r="Y78" s="11"/>
    </row>
    <row r="79" spans="1:25" ht="15.75">
      <c r="A79" s="3"/>
    </row>
    <row r="84" spans="3:27" ht="15.75">
      <c r="C84" s="15" t="s">
        <v>21</v>
      </c>
    </row>
    <row r="85" spans="3:27" ht="15.75">
      <c r="I85" s="2" t="s">
        <v>0</v>
      </c>
    </row>
    <row r="86" spans="3:27" ht="15.75">
      <c r="I86" s="2" t="s">
        <v>1</v>
      </c>
    </row>
    <row r="87" spans="3:27" ht="15.75">
      <c r="I87" s="2" t="s">
        <v>33</v>
      </c>
    </row>
    <row r="88" spans="3:27" ht="15.75">
      <c r="I88" s="2" t="s">
        <v>3</v>
      </c>
    </row>
    <row r="89" spans="3:27" ht="15.75">
      <c r="I89" s="2" t="s">
        <v>34</v>
      </c>
    </row>
    <row r="90" spans="3:27" ht="15.75">
      <c r="I90" s="2" t="s">
        <v>35</v>
      </c>
    </row>
    <row r="91" spans="3:27" ht="16.5" thickBot="1">
      <c r="I91" s="3" t="s">
        <v>6</v>
      </c>
      <c r="S91" t="s">
        <v>7</v>
      </c>
      <c r="Z91" t="s">
        <v>8</v>
      </c>
    </row>
    <row r="92" spans="3:27" ht="63.75" thickBot="1">
      <c r="C92" s="16" t="s">
        <v>25</v>
      </c>
      <c r="D92" s="29" t="s">
        <v>9</v>
      </c>
      <c r="E92" s="30"/>
      <c r="F92" s="30"/>
      <c r="G92" s="30"/>
      <c r="H92" s="30"/>
      <c r="I92" s="30"/>
      <c r="J92" s="30"/>
      <c r="K92" s="30"/>
      <c r="L92" s="31" t="s">
        <v>10</v>
      </c>
      <c r="M92" s="31"/>
      <c r="N92" s="31"/>
      <c r="O92" s="31"/>
      <c r="P92" s="31"/>
      <c r="Q92" s="31"/>
      <c r="R92" s="31"/>
      <c r="S92" s="31"/>
      <c r="V92" s="4" t="s">
        <v>11</v>
      </c>
      <c r="W92" s="5" t="s">
        <v>12</v>
      </c>
      <c r="X92" s="5" t="s">
        <v>13</v>
      </c>
      <c r="Y92" s="5" t="s">
        <v>14</v>
      </c>
      <c r="Z92" s="6" t="s">
        <v>15</v>
      </c>
      <c r="AA92" s="7" t="s">
        <v>16</v>
      </c>
    </row>
    <row r="93" spans="3:27" ht="16.5" thickBot="1">
      <c r="C93" s="17"/>
      <c r="D93" s="32" t="s">
        <v>17</v>
      </c>
      <c r="E93" s="33"/>
      <c r="F93" s="33"/>
      <c r="G93" s="33"/>
      <c r="H93" s="33"/>
      <c r="I93" s="33"/>
      <c r="J93" s="33"/>
      <c r="K93" s="33"/>
      <c r="L93" s="31"/>
      <c r="M93" s="31"/>
      <c r="N93" s="31"/>
      <c r="O93" s="31"/>
      <c r="P93" s="31"/>
      <c r="Q93" s="31"/>
      <c r="R93" s="31"/>
      <c r="S93" s="31"/>
      <c r="V93" s="8">
        <v>1</v>
      </c>
      <c r="W93" s="9">
        <v>11</v>
      </c>
      <c r="X93" s="9">
        <v>100</v>
      </c>
      <c r="Y93" s="9">
        <v>20</v>
      </c>
      <c r="Z93" s="10">
        <v>41</v>
      </c>
      <c r="AA93" s="11">
        <v>3.2</v>
      </c>
    </row>
    <row r="94" spans="3:27" ht="16.5" thickBot="1">
      <c r="C94" s="17"/>
      <c r="D94" s="34">
        <v>2</v>
      </c>
      <c r="E94" s="35"/>
      <c r="F94" s="34">
        <v>3</v>
      </c>
      <c r="G94" s="35"/>
      <c r="H94" s="34">
        <v>4</v>
      </c>
      <c r="I94" s="35"/>
      <c r="J94" s="34">
        <v>5</v>
      </c>
      <c r="K94" s="35"/>
      <c r="L94" s="13">
        <v>2</v>
      </c>
      <c r="M94" s="13" t="s">
        <v>18</v>
      </c>
      <c r="N94" s="27">
        <v>3</v>
      </c>
      <c r="O94" s="28"/>
      <c r="P94" s="27">
        <v>4</v>
      </c>
      <c r="Q94" s="28"/>
      <c r="R94" s="27">
        <v>5</v>
      </c>
      <c r="S94" s="28"/>
      <c r="V94" s="8">
        <v>2</v>
      </c>
      <c r="W94" s="9"/>
      <c r="X94" s="9"/>
      <c r="Y94" s="9"/>
      <c r="Z94" s="10"/>
      <c r="AA94" s="11"/>
    </row>
    <row r="95" spans="3:27" ht="16.5" thickBot="1">
      <c r="C95" s="19" t="s">
        <v>26</v>
      </c>
      <c r="D95" s="13" t="s">
        <v>19</v>
      </c>
      <c r="E95" s="13" t="s">
        <v>18</v>
      </c>
      <c r="F95" s="13" t="s">
        <v>19</v>
      </c>
      <c r="G95" s="13" t="s">
        <v>18</v>
      </c>
      <c r="H95" s="13" t="s">
        <v>19</v>
      </c>
      <c r="I95" s="13" t="s">
        <v>18</v>
      </c>
      <c r="J95" s="13" t="s">
        <v>19</v>
      </c>
      <c r="K95" s="13" t="s">
        <v>18</v>
      </c>
      <c r="L95" s="13" t="s">
        <v>19</v>
      </c>
      <c r="M95" s="13"/>
      <c r="N95" s="13" t="s">
        <v>19</v>
      </c>
      <c r="O95" s="13" t="s">
        <v>18</v>
      </c>
      <c r="P95" s="13" t="s">
        <v>19</v>
      </c>
      <c r="Q95" s="13" t="s">
        <v>18</v>
      </c>
      <c r="R95" s="13" t="s">
        <v>19</v>
      </c>
      <c r="S95" s="13" t="s">
        <v>18</v>
      </c>
      <c r="V95" s="8">
        <v>3</v>
      </c>
      <c r="W95" s="9"/>
      <c r="X95" s="9"/>
      <c r="Y95" s="9"/>
      <c r="Z95" s="10"/>
      <c r="AA95" s="11"/>
    </row>
    <row r="96" spans="3:27" ht="16.5" thickBot="1">
      <c r="C96" s="26">
        <v>5</v>
      </c>
      <c r="D96" s="14">
        <v>0</v>
      </c>
      <c r="E96" s="14">
        <v>0</v>
      </c>
      <c r="F96" s="14">
        <v>2</v>
      </c>
      <c r="G96" s="14">
        <v>40</v>
      </c>
      <c r="H96" s="14">
        <v>3</v>
      </c>
      <c r="I96" s="14">
        <v>60</v>
      </c>
      <c r="J96" s="14">
        <v>0</v>
      </c>
      <c r="K96" s="14">
        <v>0</v>
      </c>
      <c r="L96" s="9">
        <v>0</v>
      </c>
      <c r="M96" s="9">
        <v>0</v>
      </c>
      <c r="N96" s="14">
        <v>4</v>
      </c>
      <c r="O96" s="14">
        <v>80</v>
      </c>
      <c r="P96" s="14">
        <v>1</v>
      </c>
      <c r="Q96" s="14">
        <v>20</v>
      </c>
      <c r="R96" s="14">
        <v>0</v>
      </c>
      <c r="S96" s="14">
        <v>0</v>
      </c>
      <c r="V96" s="8">
        <v>4</v>
      </c>
      <c r="W96" s="9"/>
      <c r="X96" s="9"/>
      <c r="Y96" s="9"/>
      <c r="Z96" s="10"/>
      <c r="AA96" s="11"/>
    </row>
    <row r="97" spans="3:18" ht="15.75">
      <c r="C97" s="3"/>
    </row>
    <row r="99" spans="3:18">
      <c r="R99" t="s">
        <v>20</v>
      </c>
    </row>
    <row r="101" spans="3:18" ht="15.75">
      <c r="E101" s="3"/>
    </row>
    <row r="103" spans="3:18" ht="17.25">
      <c r="C103" s="38" t="s">
        <v>36</v>
      </c>
    </row>
    <row r="104" spans="3:18" ht="17.25">
      <c r="C104" s="38" t="s">
        <v>37</v>
      </c>
    </row>
    <row r="105" spans="3:18" ht="17.25">
      <c r="C105" s="38" t="s">
        <v>38</v>
      </c>
    </row>
  </sheetData>
  <mergeCells count="63">
    <mergeCell ref="D92:K92"/>
    <mergeCell ref="L92:S93"/>
    <mergeCell ref="D93:K93"/>
    <mergeCell ref="D94:E94"/>
    <mergeCell ref="F94:G94"/>
    <mergeCell ref="H94:I94"/>
    <mergeCell ref="J94:K94"/>
    <mergeCell ref="N94:O94"/>
    <mergeCell ref="P94:Q94"/>
    <mergeCell ref="R94:S94"/>
    <mergeCell ref="D4:H4"/>
    <mergeCell ref="D6:H6"/>
    <mergeCell ref="D7:H7"/>
    <mergeCell ref="A9:H9"/>
    <mergeCell ref="I9:P10"/>
    <mergeCell ref="A10:H10"/>
    <mergeCell ref="O11:P11"/>
    <mergeCell ref="B24:I24"/>
    <mergeCell ref="J24:Q25"/>
    <mergeCell ref="B25:I25"/>
    <mergeCell ref="B26:C26"/>
    <mergeCell ref="D26:E26"/>
    <mergeCell ref="F26:G26"/>
    <mergeCell ref="H26:I26"/>
    <mergeCell ref="L26:M26"/>
    <mergeCell ref="N26:O26"/>
    <mergeCell ref="A11:B11"/>
    <mergeCell ref="C11:D11"/>
    <mergeCell ref="E11:F11"/>
    <mergeCell ref="G11:H11"/>
    <mergeCell ref="K11:L11"/>
    <mergeCell ref="M11:N11"/>
    <mergeCell ref="P26:Q26"/>
    <mergeCell ref="A41:H41"/>
    <mergeCell ref="I41:P42"/>
    <mergeCell ref="A42:H42"/>
    <mergeCell ref="A43:B43"/>
    <mergeCell ref="C43:D43"/>
    <mergeCell ref="E43:F43"/>
    <mergeCell ref="G43:H43"/>
    <mergeCell ref="K43:L43"/>
    <mergeCell ref="M43:N43"/>
    <mergeCell ref="O43:P43"/>
    <mergeCell ref="B57:I57"/>
    <mergeCell ref="J57:Q58"/>
    <mergeCell ref="B58:I58"/>
    <mergeCell ref="B59:C59"/>
    <mergeCell ref="D59:E59"/>
    <mergeCell ref="F59:G59"/>
    <mergeCell ref="H59:I59"/>
    <mergeCell ref="L59:M59"/>
    <mergeCell ref="N59:O59"/>
    <mergeCell ref="P76:Q76"/>
    <mergeCell ref="P59:Q59"/>
    <mergeCell ref="B74:I74"/>
    <mergeCell ref="J74:Q75"/>
    <mergeCell ref="B75:I75"/>
    <mergeCell ref="B76:C76"/>
    <mergeCell ref="D76:E76"/>
    <mergeCell ref="F76:G76"/>
    <mergeCell ref="H76:I76"/>
    <mergeCell ref="L76:M76"/>
    <mergeCell ref="N76:O76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2022-06-27T13:00:22Z</dcterms:modified>
</cp:coreProperties>
</file>